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mc:AlternateContent xmlns:mc="http://schemas.openxmlformats.org/markup-compatibility/2006">
    <mc:Choice Requires="x15">
      <x15ac:absPath xmlns:x15ac="http://schemas.microsoft.com/office/spreadsheetml/2010/11/ac" url="\\rcshares.kada.lan\users\VPTA\2024\Skelbiama apklausa\eIDAS auditas (RR)\Pirkimo dokumentai\Pirkimo salygos LT\"/>
    </mc:Choice>
  </mc:AlternateContent>
  <xr:revisionPtr revIDLastSave="0" documentId="13_ncr:1_{3B97C750-7DA1-43E6-B8D8-920D6F756799}" xr6:coauthVersionLast="47" xr6:coauthVersionMax="47" xr10:uidLastSave="{00000000-0000-0000-0000-000000000000}"/>
  <bookViews>
    <workbookView xWindow="28680" yWindow="-120" windowWidth="29040" windowHeight="1599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B45" i="1"/>
  <c r="G45" i="1"/>
  <c r="G46" i="1" l="1"/>
  <c r="G47" i="1" s="1"/>
  <c r="G48" i="1" l="1"/>
</calcChain>
</file>

<file path=xl/sharedStrings.xml><?xml version="1.0" encoding="utf-8"?>
<sst xmlns="http://schemas.openxmlformats.org/spreadsheetml/2006/main" count="96" uniqueCount="77">
  <si>
    <t>1. INFORMACIJA APIE TIEKĖJĄ</t>
  </si>
  <si>
    <t>Eil. Nr.</t>
  </si>
  <si>
    <t>(Dalyvio arba jo įgalioto asmens pareigų pavadinimas)</t>
  </si>
  <si>
    <t>(Parašas)</t>
  </si>
  <si>
    <t>Valstybės įmonei Registrų centrui</t>
  </si>
  <si>
    <t>Asmens, įgalioto pasirašyti pasiūlymą, vardas ir pavardė</t>
  </si>
  <si>
    <t>Sutarties objekto dalies, perduodamos vykdyti ūkio subjektui, aprašymas</t>
  </si>
  <si>
    <t xml:space="preserve">Eil.Nr. </t>
  </si>
  <si>
    <t>*Jei "PVM" laukas nepildomas, nurodykite priežastis, dėl kurių PVM nemokamas: -_____________________________________________________________________________________________________________</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</si>
  <si>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</si>
  <si>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</si>
  <si>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</si>
  <si>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</si>
  <si>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</si>
  <si>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</si>
  <si>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</si>
  <si>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</si>
  <si>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</si>
  <si>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</si>
  <si>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1.</t>
  </si>
  <si>
    <t>2.</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</si>
  <si>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</si>
  <si>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</si>
  <si>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</si>
  <si>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</si>
  <si>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</si>
  <si>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</si>
  <si>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PASTABOS:</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</si>
  <si>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</si>
  <si>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</si>
  <si>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</si>
  <si>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</si>
  <si>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</si>
  <si>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</si>
  <si>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3.</t>
  </si>
  <si>
    <t>4.</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</si>
  <si>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</si>
  <si>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</si>
  <si>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</si>
  <si>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</si>
  <si>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</si>
  <si>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</si>
  <si>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</si>
  <si>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</si>
  <si>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</si>
  <si>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</si>
  <si>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</si>
  <si>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</si>
  <si>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</si>
  <si>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Kaina, EUR be PVM
</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</si>
  <si>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</si>
  <si>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</si>
  <si>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</si>
  <si>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</si>
  <si>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</si>
  <si>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r>
      <t xml:space="preserve">Mato vieneto įkainis EUR be PVM
</t>
    </r>
    <r>
      <rPr>
        <b/>
        <sz val="12"/>
        <color rgb="FFFF0000"/>
        <rFont val="Tahoma"/>
        <family val="2"/>
        <charset val="186"/>
      </rPr>
      <t>(pildo tiekėjas)</t>
    </r>
    <r>
      <rPr>
        <b/>
        <sz val="12"/>
        <rFont val="Tahoma"/>
        <family val="2"/>
        <charset val="186"/>
      </rPr>
      <t xml:space="preserve">
</t>
    </r>
  </si>
  <si>
    <t>Dokumentą privalo pateikti</t>
  </si>
  <si>
    <t>Pasirinkite</t>
  </si>
  <si>
    <t>Tiekėjas</t>
  </si>
  <si>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</si>
  <si>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</si>
  <si>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r>
      <t xml:space="preserve">Pastaba: 
Pasiūlymas turi būti parengtas lietuvių arba anglų kalba. Jei reikalaujami dokumentai negali būti pateikti lietuvių arba anglų kalba, turi būti pateiktas patvirtintas vertimas (išverstame dokumente nurodant vertimą atlikusio asmens vardą, pavardę ir parašą). Kilus įtarimų dėl pasiūlyme pateikto dokumento vertimo kokybės ir (ar) jo atitikties dokumento originalo turiniui, perkančioji organizacija pasilieka teisę reikalauti pateikti vertėjo parašu ir vertimų biuro antspaudu (jei turi) patvirtintą šio dokumento vertimą ir (arba) nurodyti, kad vertimą atlikusio asmens parašas būtų patvirtintas notariškai.
</t>
    </r>
    <r>
      <rPr>
        <u/>
        <sz val="12"/>
        <color theme="1"/>
        <rFont val="Tahoma"/>
        <family val="2"/>
        <charset val="186"/>
      </rPr>
      <t>Deklaruojame, kad šiame pasiūlyme nurodytas dalyvis, visi tiekėjų grupės partneriai (jei pasiūlymą pateikia tiekėjų grupė), visi subtiekėjai, kurių pajėgumais remiasi dalyvis, atitinka pirkimo dokumentų reikalavimus.</t>
    </r>
    <r>
      <rPr>
        <sz val="12"/>
        <color theme="1"/>
        <rFont val="Tahoma"/>
        <family val="2"/>
        <charset val="186"/>
      </rPr>
      <t xml:space="preserve">
</t>
    </r>
    <r>
      <rPr>
        <b/>
        <sz val="12"/>
        <color theme="1"/>
        <rFont val="Tahoma"/>
        <family val="2"/>
        <charset val="186"/>
      </rPr>
      <t xml:space="preserve">
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t>
    </r>
    <r>
      <rPr>
        <b/>
        <sz val="12"/>
        <color theme="1"/>
        <rFont val="Tahoma"/>
        <family val="2"/>
        <charset val="186"/>
      </rPr>
      <t>90 dienų</t>
    </r>
    <r>
      <rPr>
        <sz val="12"/>
        <color theme="1"/>
        <rFont val="Tahoma"/>
        <family val="2"/>
        <charset val="186"/>
      </rPr>
      <t xml:space="preserve"> nuo pasiūlymo pateikimo termino pabaigos;
</t>
    </r>
  </si>
  <si>
    <r>
      <t xml:space="preserve">PVM *, EUR </t>
    </r>
    <r>
      <rPr>
        <b/>
        <sz val="11"/>
        <color rgb="FFFF0000"/>
        <rFont val="Tahoma"/>
        <family val="2"/>
        <charset val="186"/>
      </rPr>
      <t>( tiekėjas pasirenka PVM dydį)</t>
    </r>
  </si>
  <si>
    <t>Pasirinkti</t>
  </si>
  <si>
    <r>
      <t>PASIŪLYMAS                                                                                                                                                                                                                                                                              DĖL KVALIFIKUOTŲ PATIKIMUMO UŽTIKRINIMO PASLAUGŲ ATITIKTIES REGLAMENTE (ES) NR. 910/2014 NUSTATYTIEMS REIKALAVIMAMS AUDITAS</t>
    </r>
    <r>
      <rPr>
        <b/>
        <i/>
        <sz val="16"/>
        <color theme="9" tint="-0.249977111117893"/>
        <rFont val="Tahoma"/>
        <family val="2"/>
        <charset val="186"/>
      </rPr>
      <t xml:space="preserve">                                                                                                                                                                                                                                                                                                                                                                       </t>
    </r>
  </si>
  <si>
    <r>
      <t xml:space="preserve">Partnerio tiekiamų </t>
    </r>
    <r>
      <rPr>
        <b/>
        <sz val="11"/>
        <rFont val="Tahoma"/>
        <family val="2"/>
        <charset val="186"/>
      </rPr>
      <t xml:space="preserve">Paslaugų </t>
    </r>
    <r>
      <rPr>
        <b/>
        <sz val="11"/>
        <color theme="1"/>
        <rFont val="Tahoma"/>
        <family val="2"/>
        <charset val="186"/>
      </rPr>
      <t>dalies vertė pasiūlymo kainoje, kuriai ketinama pasitelkti ūkio subjektus</t>
    </r>
  </si>
  <si>
    <r>
      <t xml:space="preserve">6.1. Pasiūlyme kainos nurodomos eurais. Jeigu pasiūlyme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 xml:space="preserve">įskaitant, bet neapsiribojant (išskyrus tuos atvejus, kai pirkimo dokumentuose aiškiai nurodyta, kad tam tikros konkrečios išlaidos neturi būti įskaičiuotos į Sutarties kainą): </t>
    </r>
    <r>
      <rPr>
        <i/>
        <sz val="11"/>
        <color theme="9" tint="-0.249977111117893"/>
        <rFont val="Tahoma"/>
        <family val="2"/>
        <charset val="186"/>
      </rPr>
      <t xml:space="preserve">
</t>
    </r>
    <r>
      <rPr>
        <sz val="11"/>
        <rFont val="Tahoma"/>
        <family val="2"/>
        <charset val="186"/>
      </rPr>
      <t>6.2.1. transporto išlaidas;
6.2.2. visas su dokumentų, kurių reikalauja Pirkėjas, rengimu ir pateikimu susijusias išlaidas;
6.2.3. išlaidos licencijoms, patentams, leidimams ir pan.
6.2.4. elektroninių sąskaitų teikimo išlaidos;
6.2.5. kitos su Paslaugų teikimu susijusios išlaidos (jei tokių būtų).</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
</t>
    </r>
  </si>
  <si>
    <t>Pirkimo objektas</t>
  </si>
  <si>
    <t>VĮ Registrų centro kaip kvalifikuotų patikimumo užtikrinimo paslaugų teikėjo bei kvalifikuotų elektroninių parašų, kvalifikuotų elektroninių spaudų kūrimo įrenginių (įskaitant nuotolinius) ir kvalifikuotų laiko žymų paslaugų atitikties Europos Parlamento ir Tarybos reglamento (ES) Nr. 910/2014 „Dėl elektroninės atpažinties ir elektroninių operacijų patikimumo užtikrinimo paslaugų vidaus rinkoje, kuriuo panaikinama Direktyva 1999/93/EB“ (toliau – Reglamentas) nustatytiems reikalavimams vertinimas – auditas</t>
  </si>
  <si>
    <t>Pakartotinio audito konsultacijos</t>
  </si>
  <si>
    <t>Valanda</t>
  </si>
  <si>
    <t>Maksimalus kiekis</t>
  </si>
  <si>
    <t xml:space="preserve">Bendra pasiūlymo kaina, EUR su PVM </t>
  </si>
  <si>
    <t xml:space="preserve">Bendra pasiūlymo kaina Eur be PVM </t>
  </si>
  <si>
    <r>
      <t>1. Bendra pasiūlymo kaina EUR su PVM bus naudojama ne tik pasiūlymų vertinimui, bet ir pradinės sutarties vertės nustatymui.</t>
    </r>
    <r>
      <rPr>
        <i/>
        <sz val="11"/>
        <color rgb="FFFF0000"/>
        <rFont val="Tahoma"/>
        <family val="2"/>
        <charset val="186"/>
      </rPr>
      <t xml:space="preserve"> </t>
    </r>
    <r>
      <rPr>
        <i/>
        <sz val="11"/>
        <rFont val="Tahoma"/>
        <family val="2"/>
        <charset val="186"/>
      </rPr>
      <t>Pr</t>
    </r>
    <r>
      <rPr>
        <i/>
        <sz val="11"/>
        <color theme="1"/>
        <rFont val="Tahoma"/>
        <family val="2"/>
        <charset val="186"/>
      </rPr>
      <t xml:space="preserve">adinės sutarties vertė bus lygi laimėjusio paiūlymo kainai </t>
    </r>
    <r>
      <rPr>
        <b/>
        <i/>
        <sz val="11"/>
        <color theme="1"/>
        <rFont val="Tahoma"/>
        <family val="2"/>
        <charset val="186"/>
      </rPr>
      <t xml:space="preserve">EUR be PVM (EUR su PVM). </t>
    </r>
    <r>
      <rPr>
        <i/>
        <sz val="11"/>
        <color theme="1"/>
        <rFont val="Tahoma"/>
        <family val="2"/>
        <charset val="186"/>
      </rPr>
      <t xml:space="preserve">
2. Tiekėjo pasiūlymo kaina su visomis įskaičiuotomis išlaidomis ir visais mokesčiais negali būti didesnė nei </t>
    </r>
    <r>
      <rPr>
        <b/>
        <i/>
        <sz val="11"/>
        <color theme="1"/>
        <rFont val="Tahoma"/>
        <family val="2"/>
        <charset val="186"/>
      </rPr>
      <t>52000,00 EUR be PVM</t>
    </r>
    <r>
      <rPr>
        <i/>
        <sz val="11"/>
        <color theme="1"/>
        <rFont val="Tahoma"/>
        <family val="2"/>
        <charset val="186"/>
      </rPr>
      <t xml:space="preserve">. Didesnę pasiūlymo kainą perkančioji organizacija laikys, per didele ir nepriimtina.
3. Teikėjo pasiūlyti paslaugų įkainiai yra fiksuojami ir, pripažinus pasiūlymą laimėjusiu, bus įtraukti į sutartį. Teikėjui bus apmokama už faktiškai suteiktas paslaugas: už auditą bus sumokama audito kaina, už pakartotinio audito konsultacijas bus apmokama: faktinį konsultacijų valandų kiekį padauginus iš konsultacijos valandinio įkainio.
4. Perkančioji organizacija neįsipareigoja išpirkti viso nurodyto pakartotinio audito konsultacijų valandų kiekio.  
</t>
    </r>
  </si>
  <si>
    <r>
      <t>(VPĮ 45 str. 2' d.)
Atitikties deklara</t>
    </r>
    <r>
      <rPr>
        <sz val="11"/>
        <rFont val="Tahoma"/>
        <family val="2"/>
        <charset val="186"/>
      </rPr>
      <t xml:space="preserve">cija </t>
    </r>
    <r>
      <rPr>
        <b/>
        <sz val="11"/>
        <rFont val="Tahoma"/>
        <family val="2"/>
        <charset val="186"/>
      </rPr>
      <t>(Pirkimo sąlygų 2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informaciją patvirtinančius dokumentus.
</t>
    </r>
  </si>
  <si>
    <t>Vienetas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</si>
</sst>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0"/>
      <color rgb="FF00B050"/>
      <name val="Tahoma"/>
      <family val="2"/>
      <charset val="186"/>
    </font>
    <font>
      <sz val="11"/>
      <name val="Tahoma"/>
      <family val="2"/>
      <charset val="186"/>
    </font>
    <font>
      <u/>
      <sz val="11"/>
      <color theme="1"/>
      <name val="Calibri"/>
      <family val="2"/>
      <charset val="186"/>
      <scheme val="minor"/>
    </font>
    <font>
      <sz val="11"/>
      <color rgb="FF000000"/>
      <name val="Tahoma"/>
      <family val="2"/>
      <charset val="186"/>
    </font>
    <font>
      <i/>
      <sz val="10"/>
      <color theme="1"/>
      <name val="Tahoma"/>
      <family val="2"/>
      <charset val="186"/>
    </font>
    <font>
      <i/>
      <sz val="11"/>
      <color theme="9" tint="-0.249977111117893"/>
      <name val="Tahoma"/>
      <family val="2"/>
      <charset val="186"/>
    </font>
    <font>
      <i/>
      <sz val="11"/>
      <color rgb="FFFF0000"/>
      <name val="Tahoma"/>
      <family val="2"/>
      <charset val="186"/>
    </font>
    <font>
      <b/>
      <sz val="16"/>
      <color theme="1"/>
      <name val="Tahoma"/>
      <family val="2"/>
      <charset val="186"/>
    </font>
    <font>
      <b/>
      <i/>
      <sz val="16"/>
      <color theme="9" tint="-0.249977111117893"/>
      <name val="Tahoma"/>
      <family val="2"/>
      <charset val="186"/>
    </font>
    <font>
      <b/>
      <i/>
      <sz val="14"/>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u/>
      <sz val="12"/>
      <color theme="1"/>
      <name val="Tahoma"/>
      <family val="2"/>
      <charset val="186"/>
    </font>
    <font>
      <b/>
      <sz val="11"/>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67">
    <xf numFmtId="0" fontId="0" fillId="0" borderId="0" xfId="0"/>
    <xf numFmtId="0" fontId="1" fillId="0" borderId="0" xfId="0" applyFont="1"/>
    <xf numFmtId="0" fontId="1" fillId="0" borderId="0" xfId="0" applyFont="1" applyAlignment="1">
      <alignment horizontal="left"/>
    </xf>
    <xf numFmtId="0" fontId="2" fillId="3" borderId="30" xfId="0" applyFont="1" applyFill="1" applyBorder="1" applyAlignment="1">
      <alignment horizontal="center" vertical="center" wrapText="1"/>
    </xf>
    <xf numFmtId="0" fontId="1" fillId="0" borderId="0" xfId="0" applyFont="1" applyAlignment="1">
      <alignment horizontal="left" wrapText="1"/>
    </xf>
    <xf numFmtId="0" fontId="11" fillId="0" borderId="1" xfId="0" applyFont="1" applyBorder="1" applyAlignment="1">
      <alignment horizontal="center" vertical="center" wrapText="1"/>
    </xf>
    <xf numFmtId="0" fontId="6" fillId="0" borderId="0" xfId="0" applyFont="1" applyAlignment="1">
      <alignment horizontal="center" vertical="top" wrapText="1"/>
    </xf>
    <xf numFmtId="0" fontId="12" fillId="0" borderId="2" xfId="0" applyFont="1" applyBorder="1" applyAlignment="1">
      <alignment horizontal="center" vertical="top" wrapText="1"/>
    </xf>
    <xf numFmtId="0" fontId="2" fillId="3" borderId="9" xfId="0" applyFont="1" applyFill="1" applyBorder="1" applyAlignment="1">
      <alignment horizontal="center"/>
    </xf>
    <xf numFmtId="0" fontId="11" fillId="0" borderId="8" xfId="0" applyFont="1" applyBorder="1" applyAlignment="1">
      <alignment horizontal="center" vertical="center" wrapText="1"/>
    </xf>
    <xf numFmtId="0" fontId="2" fillId="0" borderId="6" xfId="0" applyFont="1" applyBorder="1" applyAlignment="1">
      <alignment horizontal="left" vertical="center"/>
    </xf>
    <xf numFmtId="0" fontId="2" fillId="0" borderId="3" xfId="0" applyFont="1" applyBorder="1" applyAlignment="1">
      <alignment horizontal="left" vertical="center"/>
    </xf>
    <xf numFmtId="2" fontId="1" fillId="0" borderId="7" xfId="0" applyNumberFormat="1" applyFont="1" applyBorder="1" applyAlignment="1">
      <alignment horizontal="center" vertical="center"/>
    </xf>
    <xf numFmtId="2" fontId="1" fillId="0" borderId="43" xfId="0" applyNumberFormat="1" applyFont="1" applyBorder="1" applyAlignment="1">
      <alignment horizontal="center" vertical="center"/>
    </xf>
    <xf numFmtId="0" fontId="11" fillId="0" borderId="43" xfId="0" applyFont="1" applyBorder="1" applyAlignment="1">
      <alignment horizontal="left" vertical="top" wrapText="1"/>
    </xf>
    <xf numFmtId="0" fontId="1" fillId="0" borderId="0" xfId="0" applyFont="1" applyAlignment="1">
      <alignment wrapText="1"/>
    </xf>
    <xf numFmtId="0" fontId="2" fillId="3" borderId="9"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5" xfId="0" applyFont="1" applyFill="1" applyBorder="1" applyAlignment="1">
      <alignment horizontal="center" vertical="center" wrapText="1"/>
    </xf>
    <xf numFmtId="2" fontId="2" fillId="0" borderId="40" xfId="0" applyNumberFormat="1" applyFont="1" applyBorder="1" applyAlignment="1">
      <alignment horizontal="center" wrapText="1"/>
    </xf>
    <xf numFmtId="2" fontId="2" fillId="0" borderId="20" xfId="0" applyNumberFormat="1" applyFont="1" applyBorder="1" applyAlignment="1">
      <alignment horizontal="center"/>
    </xf>
    <xf numFmtId="0" fontId="1" fillId="0" borderId="0" xfId="0" applyFont="1" applyAlignment="1">
      <alignment horizontal="center"/>
    </xf>
    <xf numFmtId="2" fontId="2" fillId="0" borderId="12" xfId="0" applyNumberFormat="1" applyFont="1" applyBorder="1" applyAlignment="1">
      <alignment horizontal="center"/>
    </xf>
    <xf numFmtId="0" fontId="5" fillId="0" borderId="32"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9" xfId="0" applyFont="1" applyBorder="1" applyAlignment="1">
      <alignment horizontal="center" vertical="center" wrapText="1"/>
    </xf>
    <xf numFmtId="0" fontId="1" fillId="0" borderId="0" xfId="0" applyFont="1" applyProtection="1">
      <protection locked="0"/>
    </xf>
    <xf numFmtId="0" fontId="10" fillId="0" borderId="0" xfId="0" applyFont="1" applyProtection="1">
      <protection locked="0"/>
    </xf>
    <xf numFmtId="0" fontId="7" fillId="0" borderId="48"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2" fontId="1" fillId="0" borderId="11" xfId="0" applyNumberFormat="1" applyFont="1" applyBorder="1" applyAlignment="1" applyProtection="1">
      <alignment horizontal="center" vertical="center"/>
      <protection locked="0"/>
    </xf>
    <xf numFmtId="2" fontId="1" fillId="0" borderId="43" xfId="0" applyNumberFormat="1" applyFont="1" applyBorder="1" applyAlignment="1" applyProtection="1">
      <alignment horizontal="center" vertical="center"/>
      <protection locked="0"/>
    </xf>
    <xf numFmtId="0" fontId="1" fillId="0" borderId="13"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29"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8" xfId="0" applyFont="1" applyBorder="1" applyAlignment="1" applyProtection="1">
      <alignment vertical="center" wrapText="1"/>
      <protection locked="0"/>
    </xf>
    <xf numFmtId="0" fontId="1" fillId="0" borderId="48"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2" fillId="0" borderId="21" xfId="0" applyFont="1" applyBorder="1" applyAlignment="1" applyProtection="1">
      <alignment horizontal="center" vertical="center" wrapText="1"/>
      <protection locked="0"/>
    </xf>
    <xf numFmtId="0" fontId="1" fillId="0" borderId="22" xfId="0" applyFont="1" applyBorder="1" applyAlignment="1" applyProtection="1">
      <alignment vertical="center" wrapText="1"/>
      <protection locked="0"/>
    </xf>
    <xf numFmtId="0" fontId="1" fillId="0" borderId="23" xfId="0" applyFont="1" applyBorder="1" applyAlignment="1" applyProtection="1">
      <alignment vertical="center" wrapText="1"/>
      <protection locked="0"/>
    </xf>
    <xf numFmtId="0" fontId="2" fillId="0" borderId="16" xfId="0" applyFont="1" applyBorder="1" applyAlignment="1" applyProtection="1">
      <alignment horizontal="center" vertical="center" wrapText="1"/>
      <protection locked="0"/>
    </xf>
    <xf numFmtId="0" fontId="1" fillId="0" borderId="25" xfId="0" applyFont="1" applyBorder="1" applyAlignment="1" applyProtection="1">
      <alignment vertical="center" wrapText="1"/>
      <protection locked="0"/>
    </xf>
    <xf numFmtId="0" fontId="1" fillId="0" borderId="49" xfId="0" applyFont="1" applyBorder="1" applyAlignment="1" applyProtection="1">
      <alignment horizontal="center" vertical="center" wrapText="1"/>
      <protection locked="0"/>
    </xf>
    <xf numFmtId="0" fontId="1" fillId="0" borderId="21" xfId="0" applyFont="1" applyBorder="1" applyAlignment="1" applyProtection="1">
      <alignment vertical="center" wrapText="1"/>
      <protection locked="0"/>
    </xf>
    <xf numFmtId="0" fontId="1" fillId="0" borderId="23" xfId="0" applyFont="1" applyBorder="1" applyAlignment="1" applyProtection="1">
      <alignment horizontal="center"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Protection="1">
      <protection locked="0"/>
    </xf>
    <xf numFmtId="0" fontId="12" fillId="0" borderId="0" xfId="0" applyFont="1" applyAlignment="1">
      <alignment horizontal="center" vertical="top" wrapText="1"/>
    </xf>
    <xf numFmtId="0" fontId="12" fillId="0" borderId="0" xfId="0" applyFont="1" applyAlignment="1">
      <alignment vertical="top" wrapText="1"/>
    </xf>
    <xf numFmtId="0" fontId="1" fillId="0" borderId="46"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3" fillId="0" borderId="3" xfId="0" applyFont="1" applyBorder="1" applyAlignment="1" applyProtection="1">
      <alignment horizontal="center" wrapText="1"/>
      <protection locked="0"/>
    </xf>
    <xf numFmtId="0" fontId="9" fillId="0" borderId="11" xfId="0" applyFont="1" applyBorder="1" applyAlignment="1">
      <alignment horizontal="left" vertical="center" wrapText="1"/>
    </xf>
    <xf numFmtId="0" fontId="19" fillId="0" borderId="2" xfId="0" applyFont="1" applyBorder="1" applyAlignment="1">
      <alignment horizontal="left" vertical="center" wrapText="1"/>
    </xf>
    <xf numFmtId="0" fontId="2" fillId="3" borderId="11"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4" fillId="4" borderId="0" xfId="0" applyFont="1" applyFill="1" applyAlignment="1">
      <alignment horizontal="left" wrapText="1"/>
    </xf>
    <xf numFmtId="0" fontId="18" fillId="0" borderId="0" xfId="0" applyFont="1" applyAlignment="1">
      <alignment horizontal="center" vertical="center" wrapText="1"/>
    </xf>
    <xf numFmtId="0" fontId="2" fillId="3" borderId="53" xfId="0" applyFont="1" applyFill="1" applyBorder="1" applyAlignment="1">
      <alignment horizontal="center" vertical="center" wrapText="1"/>
    </xf>
    <xf numFmtId="0" fontId="2" fillId="3" borderId="54" xfId="0" applyFont="1" applyFill="1" applyBorder="1" applyAlignment="1">
      <alignment horizontal="center" vertical="center" wrapText="1"/>
    </xf>
    <xf numFmtId="0" fontId="2" fillId="0" borderId="0" xfId="0" applyFont="1" applyAlignment="1">
      <alignment horizontal="left" wrapText="1"/>
    </xf>
    <xf numFmtId="0" fontId="2" fillId="0" borderId="21" xfId="0" applyFont="1" applyBorder="1" applyAlignment="1">
      <alignment horizontal="right"/>
    </xf>
    <xf numFmtId="0" fontId="2" fillId="0" borderId="22" xfId="0" applyFont="1" applyBorder="1" applyAlignment="1">
      <alignment horizontal="right"/>
    </xf>
    <xf numFmtId="0" fontId="2" fillId="0" borderId="16" xfId="0" applyFont="1" applyBorder="1" applyAlignment="1">
      <alignment horizontal="right"/>
    </xf>
    <xf numFmtId="0" fontId="2" fillId="0" borderId="17" xfId="0" applyFont="1" applyBorder="1" applyAlignment="1">
      <alignment horizontal="right"/>
    </xf>
    <xf numFmtId="0" fontId="1" fillId="0" borderId="0" xfId="0" applyFont="1" applyAlignment="1" applyProtection="1">
      <alignment horizontal="left" wrapText="1"/>
      <protection locked="0"/>
    </xf>
    <xf numFmtId="0" fontId="2" fillId="0" borderId="35" xfId="0" applyFont="1" applyBorder="1" applyAlignment="1">
      <alignment horizontal="right" wrapText="1"/>
    </xf>
    <xf numFmtId="0" fontId="2" fillId="0" borderId="4" xfId="0" applyFont="1" applyBorder="1" applyAlignment="1">
      <alignment horizontal="right" wrapText="1"/>
    </xf>
    <xf numFmtId="0" fontId="2" fillId="3" borderId="46" xfId="0" applyFont="1" applyFill="1" applyBorder="1" applyAlignment="1">
      <alignment horizontal="left" vertical="top" wrapText="1"/>
    </xf>
    <xf numFmtId="0" fontId="2" fillId="3" borderId="27" xfId="0" applyFont="1" applyFill="1" applyBorder="1" applyAlignment="1">
      <alignment horizontal="left" vertical="top" wrapText="1"/>
    </xf>
    <xf numFmtId="0" fontId="2" fillId="3" borderId="20" xfId="0" applyFont="1" applyFill="1" applyBorder="1" applyAlignment="1">
      <alignment horizontal="left" vertical="top" wrapText="1"/>
    </xf>
    <xf numFmtId="0" fontId="20" fillId="0" borderId="0" xfId="0" applyFont="1" applyAlignment="1">
      <alignment horizontal="left" vertical="center"/>
    </xf>
    <xf numFmtId="0" fontId="17" fillId="0" borderId="0" xfId="0" applyFont="1" applyAlignment="1" applyProtection="1">
      <alignment horizontal="center"/>
      <protection locked="0"/>
    </xf>
    <xf numFmtId="0" fontId="2" fillId="3" borderId="47" xfId="0" applyFont="1" applyFill="1" applyBorder="1" applyAlignment="1">
      <alignment horizontal="left" vertical="top" wrapText="1"/>
    </xf>
    <xf numFmtId="0" fontId="2" fillId="3" borderId="26"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3" borderId="14"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5" xfId="0" applyFont="1" applyFill="1" applyBorder="1" applyAlignment="1">
      <alignment horizontal="left" vertical="top" wrapText="1"/>
    </xf>
    <xf numFmtId="0" fontId="2" fillId="0" borderId="4" xfId="0" applyFont="1" applyBorder="1" applyAlignment="1" applyProtection="1">
      <alignment horizontal="center" vertical="top" wrapText="1"/>
      <protection locked="0"/>
    </xf>
    <xf numFmtId="0" fontId="2" fillId="0" borderId="40" xfId="0" applyFont="1" applyBorder="1" applyAlignment="1" applyProtection="1">
      <alignment horizontal="center" vertical="top" wrapText="1"/>
      <protection locked="0"/>
    </xf>
    <xf numFmtId="0" fontId="18" fillId="0" borderId="0" xfId="0" applyFont="1" applyAlignment="1">
      <alignment horizontal="center" vertical="center"/>
    </xf>
    <xf numFmtId="0" fontId="18" fillId="0" borderId="5" xfId="0" applyFont="1" applyBorder="1" applyAlignment="1">
      <alignment horizontal="center" vertical="center"/>
    </xf>
    <xf numFmtId="0" fontId="2" fillId="0" borderId="26" xfId="0" applyFont="1" applyBorder="1" applyAlignment="1" applyProtection="1">
      <alignment horizontal="center" vertical="top" wrapText="1"/>
      <protection locked="0"/>
    </xf>
    <xf numFmtId="0" fontId="2" fillId="0" borderId="12" xfId="0" applyFont="1" applyBorder="1" applyAlignment="1" applyProtection="1">
      <alignment horizontal="center" vertical="top" wrapText="1"/>
      <protection locked="0"/>
    </xf>
    <xf numFmtId="0" fontId="2" fillId="0" borderId="27" xfId="0" applyFont="1" applyBorder="1" applyAlignment="1" applyProtection="1">
      <alignment horizontal="center" vertical="top" wrapText="1"/>
      <protection locked="0"/>
    </xf>
    <xf numFmtId="0" fontId="2" fillId="0" borderId="20" xfId="0" applyFont="1" applyBorder="1" applyAlignment="1" applyProtection="1">
      <alignment horizontal="center" vertical="top" wrapText="1"/>
      <protection locked="0"/>
    </xf>
    <xf numFmtId="0" fontId="2" fillId="3" borderId="35"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32"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 fillId="0" borderId="47"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46" xfId="0" applyFont="1" applyBorder="1" applyAlignment="1" applyProtection="1">
      <alignment horizontal="center" vertical="center" wrapText="1"/>
      <protection locked="0"/>
    </xf>
    <xf numFmtId="0" fontId="1" fillId="0" borderId="27"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2" fillId="3" borderId="31" xfId="0" applyFont="1" applyFill="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8" fillId="0" borderId="5" xfId="0" applyFont="1" applyBorder="1" applyAlignment="1">
      <alignment horizontal="center" vertical="center" wrapText="1"/>
    </xf>
    <xf numFmtId="0" fontId="2" fillId="3" borderId="33"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8" fillId="0" borderId="2" xfId="0" applyFont="1" applyBorder="1" applyAlignment="1">
      <alignment horizontal="center" vertical="center" wrapText="1"/>
    </xf>
    <xf numFmtId="0" fontId="2" fillId="3" borderId="2"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3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5" fillId="0" borderId="0" xfId="0" applyFont="1" applyAlignment="1" applyProtection="1">
      <alignment horizontal="center" vertical="center" wrapText="1"/>
    </xf>
    <xf numFmtId="0" fontId="18" fillId="0" borderId="2" xfId="0" applyFont="1" applyBorder="1" applyAlignment="1" applyProtection="1">
      <alignment horizontal="center" vertical="center" wrapText="1"/>
    </xf>
    <xf numFmtId="0" fontId="18" fillId="0" borderId="0" xfId="0" applyFont="1" applyAlignment="1" applyProtection="1">
      <alignment horizontal="center" vertical="center" wrapText="1"/>
    </xf>
    <xf numFmtId="0" fontId="18" fillId="0" borderId="5" xfId="0" applyFont="1" applyBorder="1" applyAlignment="1" applyProtection="1">
      <alignment horizontal="center" vertical="center" wrapText="1"/>
    </xf>
    <xf numFmtId="0" fontId="2" fillId="2" borderId="28" xfId="0" applyFont="1" applyFill="1" applyBorder="1" applyAlignment="1" applyProtection="1">
      <alignment horizontal="center" vertical="center" wrapText="1"/>
    </xf>
    <xf numFmtId="0" fontId="2" fillId="2" borderId="52"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2" fillId="3" borderId="34" xfId="0" applyFont="1" applyFill="1" applyBorder="1" applyAlignment="1" applyProtection="1">
      <alignment horizontal="center" vertical="center" wrapText="1"/>
    </xf>
    <xf numFmtId="0" fontId="2" fillId="2" borderId="29" xfId="0" applyFont="1" applyFill="1" applyBorder="1" applyAlignment="1" applyProtection="1">
      <alignment horizontal="center" vertical="center" wrapText="1"/>
    </xf>
    <xf numFmtId="0" fontId="2" fillId="2" borderId="39" xfId="0" applyFont="1" applyFill="1" applyBorder="1" applyAlignment="1" applyProtection="1">
      <alignment horizontal="center" vertical="center" wrapText="1"/>
    </xf>
    <xf numFmtId="0" fontId="2" fillId="2" borderId="0" xfId="0" applyFont="1" applyFill="1" applyAlignment="1" applyProtection="1">
      <alignment horizontal="center" vertical="center" wrapText="1"/>
    </xf>
    <xf numFmtId="0" fontId="2" fillId="2" borderId="38" xfId="0" applyFont="1" applyFill="1" applyBorder="1" applyAlignment="1" applyProtection="1">
      <alignment horizontal="center" vertical="center" wrapText="1"/>
    </xf>
    <xf numFmtId="0" fontId="18" fillId="0" borderId="36" xfId="0" applyFont="1" applyBorder="1" applyAlignment="1" applyProtection="1">
      <alignment horizontal="center" vertical="center" wrapText="1"/>
    </xf>
    <xf numFmtId="0" fontId="18" fillId="0" borderId="32" xfId="0" applyFont="1" applyBorder="1" applyAlignment="1" applyProtection="1">
      <alignment horizontal="center" vertical="center" wrapText="1"/>
    </xf>
    <xf numFmtId="0" fontId="18" fillId="0" borderId="34" xfId="0" applyFont="1" applyBorder="1" applyAlignment="1" applyProtection="1">
      <alignment horizontal="center" vertical="center" wrapText="1"/>
    </xf>
    <xf numFmtId="0" fontId="1" fillId="0" borderId="36" xfId="0" applyFont="1" applyBorder="1" applyAlignment="1" applyProtection="1">
      <alignment horizontal="left" vertical="center" wrapText="1"/>
    </xf>
    <xf numFmtId="0" fontId="1" fillId="0" borderId="32" xfId="0" applyFont="1" applyBorder="1" applyAlignment="1" applyProtection="1">
      <alignment horizontal="left" vertical="center" wrapText="1"/>
    </xf>
    <xf numFmtId="0" fontId="1" fillId="0" borderId="34" xfId="0" applyFont="1" applyBorder="1" applyAlignment="1" applyProtection="1">
      <alignment horizontal="left" vertical="center" wrapText="1"/>
    </xf>
    <xf numFmtId="0" fontId="21" fillId="3" borderId="36" xfId="0" applyFont="1" applyFill="1" applyBorder="1" applyAlignment="1" applyProtection="1">
      <alignment horizontal="center" vertical="center" wrapText="1"/>
    </xf>
    <xf numFmtId="0" fontId="21" fillId="3" borderId="9" xfId="0" applyFont="1" applyFill="1" applyBorder="1" applyAlignment="1" applyProtection="1">
      <alignment horizontal="center" vertical="center"/>
    </xf>
    <xf numFmtId="0" fontId="21" fillId="3" borderId="33" xfId="0" applyFont="1" applyFill="1" applyBorder="1" applyAlignment="1" applyProtection="1">
      <alignment horizontal="center" vertical="center"/>
    </xf>
    <xf numFmtId="0" fontId="21" fillId="3" borderId="42" xfId="0" applyFont="1" applyFill="1" applyBorder="1" applyAlignment="1" applyProtection="1">
      <alignment horizontal="center" vertical="center" wrapText="1"/>
    </xf>
    <xf numFmtId="0" fontId="21" fillId="3" borderId="31" xfId="0" applyFont="1" applyFill="1" applyBorder="1" applyAlignment="1" applyProtection="1">
      <alignment horizontal="center" vertical="center" wrapText="1"/>
    </xf>
    <xf numFmtId="0" fontId="21" fillId="3" borderId="50" xfId="0" applyFont="1" applyFill="1" applyBorder="1" applyAlignment="1" applyProtection="1">
      <alignment horizontal="center" vertical="center" wrapText="1"/>
    </xf>
    <xf numFmtId="0" fontId="5" fillId="0" borderId="33" xfId="0" applyFont="1" applyBorder="1" applyAlignment="1" applyProtection="1">
      <alignment horizontal="center" vertical="top"/>
    </xf>
    <xf numFmtId="0" fontId="5" fillId="0" borderId="31" xfId="0" applyFont="1" applyBorder="1" applyAlignment="1" applyProtection="1">
      <alignment horizontal="center" vertical="top"/>
    </xf>
    <xf numFmtId="0" fontId="5" fillId="0" borderId="42" xfId="0" applyFont="1" applyBorder="1" applyAlignment="1" applyProtection="1">
      <alignment horizontal="center" vertical="top"/>
    </xf>
    <xf numFmtId="0" fontId="1" fillId="0" borderId="13" xfId="0" applyFont="1" applyBorder="1" applyAlignment="1" applyProtection="1">
      <alignment horizontal="left" vertical="center" wrapText="1"/>
    </xf>
    <xf numFmtId="0" fontId="1" fillId="0" borderId="8" xfId="0" applyFont="1" applyBorder="1" applyAlignment="1" applyProtection="1">
      <alignment vertical="center" wrapText="1"/>
    </xf>
    <xf numFmtId="0" fontId="7" fillId="0" borderId="8" xfId="0" applyFont="1" applyBorder="1" applyAlignment="1" applyProtection="1">
      <alignment horizontal="center" vertical="center" wrapText="1"/>
    </xf>
    <xf numFmtId="0" fontId="8" fillId="0" borderId="8" xfId="0" applyFont="1" applyBorder="1" applyAlignment="1" applyProtection="1">
      <alignment horizontal="center" vertical="center" wrapText="1"/>
    </xf>
    <xf numFmtId="0" fontId="1" fillId="0" borderId="14" xfId="0" applyFont="1" applyBorder="1" applyAlignment="1" applyProtection="1">
      <alignment horizontal="left" vertical="center" wrapText="1"/>
    </xf>
    <xf numFmtId="0" fontId="1" fillId="0" borderId="1" xfId="0" applyFont="1" applyBorder="1" applyAlignment="1" applyProtection="1">
      <alignment vertical="center" wrapText="1"/>
    </xf>
    <xf numFmtId="0" fontId="7"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xf>
  </cellXfs>
  <cellStyles count="1">
    <cellStyle name="Normal" xfId="0" builtinId="0"/>
  </cellStyles>
  <dxfs count="8">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5" totalsRowShown="0" headerRowDxfId="7" headerRowBorderDxfId="6" tableBorderDxfId="5">
  <tableColumns count="6">
    <tableColumn id="1" xr3:uid="{00000000-0010-0000-0000-000001000000}" name="Eil.Nr. " dataDxfId="4"/>
    <tableColumn id="2" xr3:uid="{00000000-0010-0000-0000-000002000000}" name="Pirkimo objektas"/>
    <tableColumn id="5" xr3:uid="{00000000-0010-0000-0000-000005000000}" name="Mato vienetas" dataDxfId="3"/>
    <tableColumn id="6" xr3:uid="{00000000-0010-0000-0000-000006000000}" name="Maksimalus kiekis" dataDxfId="2"/>
    <tableColumn id="7" xr3:uid="{00000000-0010-0000-0000-000007000000}" name="Mato vieneto įkainis EUR be PVM_x000a_(pildo tiekėjas)_x000a_" dataDxfId="1"/>
    <tableColumn id="9" xr3:uid="{00000000-0010-0000-0000-000009000000}" name="Kaina, EUR be PVM_x000a__x000a_"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6"/>
  <sheetViews>
    <sheetView showGridLines="0" tabSelected="1" topLeftCell="A61" zoomScaleNormal="100" workbookViewId="0">
      <selection activeCell="B64" sqref="B64:G64"/>
    </sheetView>
  </sheetViews>
  <sheetFormatPr defaultColWidth="9.140625" defaultRowHeight="14.25" x14ac:dyDescent="0.2"/>
  <cols>
    <col min="1" max="1" width="9.140625" style="1"/>
    <col min="2" max="2" width="5.42578125" style="1" customWidth="1"/>
    <col min="3" max="3" width="75.28515625" style="1" customWidth="1"/>
    <col min="4" max="4" width="21.5703125" style="1" customWidth="1"/>
    <col min="5" max="5" width="26.42578125" style="1" customWidth="1"/>
    <col min="6" max="6" width="37.140625" style="1" customWidth="1"/>
    <col min="7" max="7" width="50.85546875" style="1" customWidth="1"/>
    <col min="8" max="16384" width="9.140625" style="1"/>
  </cols>
  <sheetData>
    <row r="1" spans="1:7" s="15" customFormat="1" ht="80.25" customHeight="1" x14ac:dyDescent="0.2">
      <c r="A1" s="50"/>
      <c r="B1" s="131" t="s">
        <v>64</v>
      </c>
      <c r="C1" s="131"/>
      <c r="D1" s="131"/>
      <c r="E1" s="131"/>
      <c r="F1" s="131"/>
      <c r="G1" s="131"/>
    </row>
    <row r="2" spans="1:7" ht="20.25" customHeight="1" x14ac:dyDescent="0.25">
      <c r="A2" s="26"/>
      <c r="B2" s="87" t="s">
        <v>51</v>
      </c>
      <c r="C2" s="87"/>
      <c r="D2" s="87"/>
      <c r="E2" s="87"/>
      <c r="F2" s="87"/>
      <c r="G2" s="87"/>
    </row>
    <row r="3" spans="1:7" ht="24.75" customHeight="1" x14ac:dyDescent="0.25">
      <c r="A3" s="26"/>
      <c r="B3" s="87" t="s">
        <v>52</v>
      </c>
      <c r="C3" s="87"/>
      <c r="D3" s="87"/>
      <c r="E3" s="87"/>
      <c r="F3" s="87"/>
      <c r="G3" s="87"/>
    </row>
    <row r="4" spans="1:7" ht="18.75" customHeight="1" x14ac:dyDescent="0.2">
      <c r="B4" s="86" t="s">
        <v>4</v>
      </c>
      <c r="C4" s="86"/>
      <c r="D4" s="86"/>
      <c r="E4" s="86"/>
      <c r="F4" s="86"/>
      <c r="G4" s="86"/>
    </row>
    <row r="5" spans="1:7" ht="9.75" customHeight="1" x14ac:dyDescent="0.2">
      <c r="B5" s="96" t="s">
        <v>0</v>
      </c>
      <c r="C5" s="96"/>
      <c r="D5" s="96"/>
      <c r="E5" s="96"/>
      <c r="F5" s="96"/>
      <c r="G5" s="96"/>
    </row>
    <row r="6" spans="1:7" ht="28.5" customHeight="1" thickBot="1" x14ac:dyDescent="0.25">
      <c r="B6" s="97"/>
      <c r="C6" s="97"/>
      <c r="D6" s="97"/>
      <c r="E6" s="97"/>
      <c r="F6" s="97"/>
      <c r="G6" s="97"/>
    </row>
    <row r="7" spans="1:7" ht="45" customHeight="1" x14ac:dyDescent="0.2">
      <c r="B7" s="88" t="s">
        <v>14</v>
      </c>
      <c r="C7" s="89"/>
      <c r="D7" s="90"/>
      <c r="E7" s="98"/>
      <c r="F7" s="98"/>
      <c r="G7" s="99"/>
    </row>
    <row r="8" spans="1:7" ht="23.25" customHeight="1" x14ac:dyDescent="0.2">
      <c r="B8" s="91" t="s">
        <v>41</v>
      </c>
      <c r="C8" s="92"/>
      <c r="D8" s="93"/>
      <c r="E8" s="94"/>
      <c r="F8" s="94"/>
      <c r="G8" s="95"/>
    </row>
    <row r="9" spans="1:7" ht="36.75" customHeight="1" x14ac:dyDescent="0.2">
      <c r="B9" s="102" t="s">
        <v>15</v>
      </c>
      <c r="C9" s="103"/>
      <c r="D9" s="104"/>
      <c r="E9" s="94"/>
      <c r="F9" s="94"/>
      <c r="G9" s="95"/>
    </row>
    <row r="10" spans="1:7" ht="23.25" customHeight="1" x14ac:dyDescent="0.2">
      <c r="B10" s="102" t="s">
        <v>5</v>
      </c>
      <c r="C10" s="103"/>
      <c r="D10" s="104"/>
      <c r="E10" s="94"/>
      <c r="F10" s="94"/>
      <c r="G10" s="95"/>
    </row>
    <row r="11" spans="1:7" ht="36.75" customHeight="1" thickBot="1" x14ac:dyDescent="0.25">
      <c r="B11" s="83" t="s">
        <v>16</v>
      </c>
      <c r="C11" s="84"/>
      <c r="D11" s="85"/>
      <c r="E11" s="100"/>
      <c r="F11" s="100"/>
      <c r="G11" s="101"/>
    </row>
    <row r="12" spans="1:7" ht="15" customHeight="1" x14ac:dyDescent="0.2">
      <c r="B12" s="125" t="s">
        <v>17</v>
      </c>
      <c r="C12" s="125"/>
      <c r="D12" s="125"/>
      <c r="E12" s="125"/>
      <c r="F12" s="125"/>
      <c r="G12" s="125"/>
    </row>
    <row r="13" spans="1:7" ht="15" customHeight="1" x14ac:dyDescent="0.2">
      <c r="B13" s="72"/>
      <c r="C13" s="72"/>
      <c r="D13" s="72"/>
      <c r="E13" s="72"/>
      <c r="F13" s="72"/>
      <c r="G13" s="72"/>
    </row>
    <row r="14" spans="1:7" ht="46.5" customHeight="1" thickBot="1" x14ac:dyDescent="0.25">
      <c r="B14" s="72"/>
      <c r="C14" s="72"/>
      <c r="D14" s="72"/>
      <c r="E14" s="72"/>
      <c r="F14" s="72"/>
      <c r="G14" s="72"/>
    </row>
    <row r="15" spans="1:7" ht="32.25" customHeight="1" thickBot="1" x14ac:dyDescent="0.25">
      <c r="B15" s="69" t="s">
        <v>13</v>
      </c>
      <c r="C15" s="69" t="s">
        <v>18</v>
      </c>
      <c r="D15" s="126" t="s">
        <v>42</v>
      </c>
      <c r="E15" s="69" t="s">
        <v>9</v>
      </c>
      <c r="F15" s="129" t="s">
        <v>43</v>
      </c>
      <c r="G15" s="130"/>
    </row>
    <row r="16" spans="1:7" ht="113.25" customHeight="1" thickBot="1" x14ac:dyDescent="0.25">
      <c r="B16" s="70"/>
      <c r="C16" s="128"/>
      <c r="D16" s="127"/>
      <c r="E16" s="128"/>
      <c r="F16" s="17" t="s">
        <v>10</v>
      </c>
      <c r="G16" s="17" t="s">
        <v>44</v>
      </c>
    </row>
    <row r="17" spans="2:7" s="26" customFormat="1" ht="15" customHeight="1" x14ac:dyDescent="0.2">
      <c r="B17" s="45" t="s">
        <v>19</v>
      </c>
      <c r="C17" s="46"/>
      <c r="D17" s="41"/>
      <c r="E17" s="41"/>
      <c r="F17" s="41"/>
      <c r="G17" s="47"/>
    </row>
    <row r="18" spans="2:7" s="26" customFormat="1" ht="15" customHeight="1" thickBot="1" x14ac:dyDescent="0.25">
      <c r="B18" s="56" t="s">
        <v>20</v>
      </c>
      <c r="C18" s="48"/>
      <c r="D18" s="38"/>
      <c r="E18" s="38"/>
      <c r="F18" s="38"/>
      <c r="G18" s="49"/>
    </row>
    <row r="19" spans="2:7" ht="15" customHeight="1" x14ac:dyDescent="0.2">
      <c r="B19" s="132" t="s">
        <v>53</v>
      </c>
      <c r="C19" s="133"/>
      <c r="D19" s="133"/>
      <c r="E19" s="133"/>
      <c r="F19" s="133"/>
      <c r="G19" s="133"/>
    </row>
    <row r="20" spans="2:7" ht="15" customHeight="1" x14ac:dyDescent="0.2">
      <c r="B20" s="133"/>
      <c r="C20" s="133"/>
      <c r="D20" s="133"/>
      <c r="E20" s="133"/>
      <c r="F20" s="133"/>
      <c r="G20" s="133"/>
    </row>
    <row r="21" spans="2:7" ht="51.75" customHeight="1" thickBot="1" x14ac:dyDescent="0.25">
      <c r="B21" s="134"/>
      <c r="C21" s="134"/>
      <c r="D21" s="134"/>
      <c r="E21" s="134"/>
      <c r="F21" s="134"/>
      <c r="G21" s="134"/>
    </row>
    <row r="22" spans="2:7" s="2" customFormat="1" ht="73.5" customHeight="1" thickBot="1" x14ac:dyDescent="0.25">
      <c r="B22" s="135" t="s">
        <v>1</v>
      </c>
      <c r="C22" s="136" t="s">
        <v>21</v>
      </c>
      <c r="D22" s="136" t="s">
        <v>45</v>
      </c>
      <c r="E22" s="137" t="s">
        <v>11</v>
      </c>
      <c r="F22" s="136" t="s">
        <v>6</v>
      </c>
      <c r="G22" s="138" t="s">
        <v>65</v>
      </c>
    </row>
    <row r="23" spans="2:7" s="2" customFormat="1" ht="66" customHeight="1" thickBot="1" x14ac:dyDescent="0.25">
      <c r="B23" s="139"/>
      <c r="C23" s="140"/>
      <c r="D23" s="140"/>
      <c r="E23" s="141"/>
      <c r="F23" s="140"/>
      <c r="G23" s="142" t="s">
        <v>50</v>
      </c>
    </row>
    <row r="24" spans="2:7" s="57" customFormat="1" ht="21.75" customHeight="1" x14ac:dyDescent="0.2">
      <c r="B24" s="40" t="s">
        <v>19</v>
      </c>
      <c r="C24" s="41"/>
      <c r="D24" s="41"/>
      <c r="E24" s="41"/>
      <c r="F24" s="41"/>
      <c r="G24" s="42"/>
    </row>
    <row r="25" spans="2:7" s="57" customFormat="1" ht="21.75" customHeight="1" thickBot="1" x14ac:dyDescent="0.25">
      <c r="B25" s="43" t="s">
        <v>20</v>
      </c>
      <c r="C25" s="38"/>
      <c r="D25" s="38"/>
      <c r="E25" s="38"/>
      <c r="F25" s="44"/>
      <c r="G25" s="39"/>
    </row>
    <row r="26" spans="2:7" s="2" customFormat="1" ht="21.75" customHeight="1" x14ac:dyDescent="0.2">
      <c r="B26" s="72" t="s">
        <v>54</v>
      </c>
      <c r="C26" s="72"/>
      <c r="D26" s="72"/>
      <c r="E26" s="72"/>
      <c r="F26" s="72"/>
      <c r="G26" s="72"/>
    </row>
    <row r="27" spans="2:7" s="2" customFormat="1" ht="12.75" customHeight="1" x14ac:dyDescent="0.2">
      <c r="B27" s="72"/>
      <c r="C27" s="72"/>
      <c r="D27" s="72"/>
      <c r="E27" s="72"/>
      <c r="F27" s="72"/>
      <c r="G27" s="72"/>
    </row>
    <row r="28" spans="2:7" s="2" customFormat="1" ht="48.75" customHeight="1" thickBot="1" x14ac:dyDescent="0.25">
      <c r="B28" s="72"/>
      <c r="C28" s="72"/>
      <c r="D28" s="72"/>
      <c r="E28" s="72"/>
      <c r="F28" s="72"/>
      <c r="G28" s="72"/>
    </row>
    <row r="29" spans="2:7" s="2" customFormat="1" ht="45.75" customHeight="1" thickBot="1" x14ac:dyDescent="0.25">
      <c r="B29" s="73" t="s">
        <v>13</v>
      </c>
      <c r="C29" s="73" t="s">
        <v>22</v>
      </c>
      <c r="D29" s="119" t="s">
        <v>12</v>
      </c>
      <c r="E29" s="120"/>
      <c r="F29" s="117" t="s">
        <v>23</v>
      </c>
      <c r="G29" s="118"/>
    </row>
    <row r="30" spans="2:7" s="2" customFormat="1" ht="21.75" customHeight="1" thickBot="1" x14ac:dyDescent="0.25">
      <c r="B30" s="74"/>
      <c r="C30" s="74"/>
      <c r="D30" s="121"/>
      <c r="E30" s="122"/>
      <c r="F30" s="18" t="s">
        <v>10</v>
      </c>
      <c r="G30" s="16" t="s">
        <v>44</v>
      </c>
    </row>
    <row r="31" spans="2:7" s="57" customFormat="1" ht="25.5" customHeight="1" x14ac:dyDescent="0.2">
      <c r="B31" s="32" t="s">
        <v>19</v>
      </c>
      <c r="C31" s="36"/>
      <c r="D31" s="123"/>
      <c r="E31" s="123"/>
      <c r="F31" s="36"/>
      <c r="G31" s="37"/>
    </row>
    <row r="32" spans="2:7" s="57" customFormat="1" ht="24" customHeight="1" thickBot="1" x14ac:dyDescent="0.25">
      <c r="B32" s="33" t="s">
        <v>20</v>
      </c>
      <c r="C32" s="38"/>
      <c r="D32" s="124"/>
      <c r="E32" s="124"/>
      <c r="F32" s="38"/>
      <c r="G32" s="39"/>
    </row>
    <row r="33" spans="2:8" s="2" customFormat="1" ht="24" customHeight="1" x14ac:dyDescent="0.2">
      <c r="B33" s="72" t="s">
        <v>26</v>
      </c>
      <c r="C33" s="72"/>
      <c r="D33" s="72"/>
      <c r="E33" s="72"/>
      <c r="F33" s="72"/>
      <c r="G33" s="72"/>
    </row>
    <row r="34" spans="2:8" s="2" customFormat="1" ht="24" customHeight="1" x14ac:dyDescent="0.2">
      <c r="B34" s="72"/>
      <c r="C34" s="72"/>
      <c r="D34" s="72"/>
      <c r="E34" s="72"/>
      <c r="F34" s="72"/>
      <c r="G34" s="72"/>
    </row>
    <row r="35" spans="2:8" s="2" customFormat="1" ht="45" customHeight="1" thickBot="1" x14ac:dyDescent="0.25">
      <c r="B35" s="116"/>
      <c r="C35" s="116"/>
      <c r="D35" s="116"/>
      <c r="E35" s="116"/>
      <c r="F35" s="116"/>
      <c r="G35" s="116"/>
    </row>
    <row r="36" spans="2:8" s="2" customFormat="1" ht="39.75" customHeight="1" thickBot="1" x14ac:dyDescent="0.25">
      <c r="B36" s="3" t="s">
        <v>13</v>
      </c>
      <c r="C36" s="113" t="s">
        <v>24</v>
      </c>
      <c r="D36" s="105"/>
      <c r="E36" s="105" t="s">
        <v>25</v>
      </c>
      <c r="F36" s="105"/>
      <c r="G36" s="106"/>
    </row>
    <row r="37" spans="2:8" s="57" customFormat="1" ht="24" customHeight="1" x14ac:dyDescent="0.2">
      <c r="B37" s="32" t="s">
        <v>19</v>
      </c>
      <c r="C37" s="114"/>
      <c r="D37" s="108"/>
      <c r="E37" s="107"/>
      <c r="F37" s="108"/>
      <c r="G37" s="109"/>
    </row>
    <row r="38" spans="2:8" s="57" customFormat="1" ht="24" customHeight="1" thickBot="1" x14ac:dyDescent="0.25">
      <c r="B38" s="33" t="s">
        <v>20</v>
      </c>
      <c r="C38" s="115"/>
      <c r="D38" s="111"/>
      <c r="E38" s="110"/>
      <c r="F38" s="111"/>
      <c r="G38" s="112"/>
    </row>
    <row r="39" spans="2:8" s="2" customFormat="1" ht="52.5" customHeight="1" thickBot="1" x14ac:dyDescent="0.25">
      <c r="B39" s="34"/>
      <c r="C39" s="35"/>
      <c r="D39" s="35"/>
      <c r="E39" s="35"/>
      <c r="F39" s="35"/>
      <c r="G39" s="35"/>
    </row>
    <row r="40" spans="2:8" s="2" customFormat="1" ht="39.75" customHeight="1" thickBot="1" x14ac:dyDescent="0.25">
      <c r="B40" s="143" t="s">
        <v>46</v>
      </c>
      <c r="C40" s="144"/>
      <c r="D40" s="144"/>
      <c r="E40" s="144"/>
      <c r="F40" s="144"/>
      <c r="G40" s="145"/>
      <c r="H40" s="4"/>
    </row>
    <row r="41" spans="2:8" s="2" customFormat="1" ht="233.25" customHeight="1" thickBot="1" x14ac:dyDescent="0.25">
      <c r="B41" s="146" t="s">
        <v>66</v>
      </c>
      <c r="C41" s="147"/>
      <c r="D41" s="147"/>
      <c r="E41" s="147"/>
      <c r="F41" s="147"/>
      <c r="G41" s="148"/>
    </row>
    <row r="42" spans="2:8" s="2" customFormat="1" ht="72.75" customHeight="1" thickBot="1" x14ac:dyDescent="0.25">
      <c r="B42" s="149" t="s">
        <v>7</v>
      </c>
      <c r="C42" s="150" t="s">
        <v>67</v>
      </c>
      <c r="D42" s="151" t="s">
        <v>48</v>
      </c>
      <c r="E42" s="152" t="s">
        <v>71</v>
      </c>
      <c r="F42" s="153" t="s">
        <v>55</v>
      </c>
      <c r="G42" s="154" t="s">
        <v>49</v>
      </c>
    </row>
    <row r="43" spans="2:8" s="2" customFormat="1" ht="19.5" customHeight="1" thickBot="1" x14ac:dyDescent="0.25">
      <c r="B43" s="155">
        <v>1</v>
      </c>
      <c r="C43" s="156">
        <v>2</v>
      </c>
      <c r="D43" s="157">
        <v>3</v>
      </c>
      <c r="E43" s="157">
        <v>4</v>
      </c>
      <c r="F43" s="156">
        <v>5</v>
      </c>
      <c r="G43" s="156">
        <v>6</v>
      </c>
    </row>
    <row r="44" spans="2:8" s="2" customFormat="1" ht="107.25" customHeight="1" x14ac:dyDescent="0.2">
      <c r="B44" s="10">
        <v>1</v>
      </c>
      <c r="C44" s="59" t="s">
        <v>68</v>
      </c>
      <c r="D44" s="9" t="s">
        <v>76</v>
      </c>
      <c r="E44" s="9">
        <v>1</v>
      </c>
      <c r="F44" s="30"/>
      <c r="G44" s="12">
        <f>E44*F44</f>
        <v>0</v>
      </c>
    </row>
    <row r="45" spans="2:8" s="2" customFormat="1" ht="48" customHeight="1" thickBot="1" x14ac:dyDescent="0.25">
      <c r="B45" s="11">
        <f>1+1</f>
        <v>2</v>
      </c>
      <c r="C45" s="14" t="s">
        <v>69</v>
      </c>
      <c r="D45" s="5" t="s">
        <v>70</v>
      </c>
      <c r="E45" s="5">
        <v>120</v>
      </c>
      <c r="F45" s="31"/>
      <c r="G45" s="13">
        <f>E45*F45</f>
        <v>0</v>
      </c>
    </row>
    <row r="46" spans="2:8" s="2" customFormat="1" ht="14.25" customHeight="1" x14ac:dyDescent="0.2">
      <c r="B46" s="76" t="s">
        <v>73</v>
      </c>
      <c r="C46" s="77"/>
      <c r="D46" s="77"/>
      <c r="E46" s="77"/>
      <c r="F46" s="77"/>
      <c r="G46" s="22">
        <f>SUM(G44:G45)</f>
        <v>0</v>
      </c>
    </row>
    <row r="47" spans="2:8" s="2" customFormat="1" ht="14.25" customHeight="1" x14ac:dyDescent="0.2">
      <c r="B47" s="81" t="s">
        <v>62</v>
      </c>
      <c r="C47" s="82"/>
      <c r="D47" s="82"/>
      <c r="E47" s="82"/>
      <c r="F47" s="58" t="s">
        <v>63</v>
      </c>
      <c r="G47" s="19" t="e">
        <f>G46*(F47/100)</f>
        <v>#VALUE!</v>
      </c>
    </row>
    <row r="48" spans="2:8" s="2" customFormat="1" ht="14.25" customHeight="1" thickBot="1" x14ac:dyDescent="0.25">
      <c r="B48" s="78" t="s">
        <v>72</v>
      </c>
      <c r="C48" s="79"/>
      <c r="D48" s="79"/>
      <c r="E48" s="79"/>
      <c r="F48" s="79"/>
      <c r="G48" s="20" t="e">
        <f>SUM(G46:G47)</f>
        <v>#VALUE!</v>
      </c>
    </row>
    <row r="49" spans="2:7" s="57" customFormat="1" ht="18" customHeight="1" x14ac:dyDescent="0.2">
      <c r="B49" s="80" t="s">
        <v>8</v>
      </c>
      <c r="C49" s="80"/>
      <c r="D49" s="80"/>
      <c r="E49" s="80"/>
      <c r="F49" s="80"/>
      <c r="G49" s="80"/>
    </row>
    <row r="50" spans="2:7" ht="27.75" customHeight="1" x14ac:dyDescent="0.2">
      <c r="B50" s="75" t="s">
        <v>27</v>
      </c>
      <c r="C50" s="75"/>
      <c r="D50" s="75"/>
      <c r="E50" s="75"/>
      <c r="F50" s="75"/>
      <c r="G50" s="75"/>
    </row>
    <row r="51" spans="2:7" ht="34.5" customHeight="1" x14ac:dyDescent="0.2">
      <c r="B51" s="71" t="s">
        <v>74</v>
      </c>
      <c r="C51" s="71"/>
      <c r="D51" s="71"/>
      <c r="E51" s="71"/>
      <c r="F51" s="71"/>
      <c r="G51" s="71"/>
    </row>
    <row r="52" spans="2:7" ht="36.75" customHeight="1" x14ac:dyDescent="0.2">
      <c r="B52" s="71"/>
      <c r="C52" s="71"/>
      <c r="D52" s="71"/>
      <c r="E52" s="71"/>
      <c r="F52" s="71"/>
      <c r="G52" s="71"/>
    </row>
    <row r="53" spans="2:7" ht="31.5" customHeight="1" x14ac:dyDescent="0.2">
      <c r="B53" s="71"/>
      <c r="C53" s="71"/>
      <c r="D53" s="71"/>
      <c r="E53" s="71"/>
      <c r="F53" s="71"/>
      <c r="G53" s="71"/>
    </row>
    <row r="54" spans="2:7" ht="50.25" hidden="1" customHeight="1" x14ac:dyDescent="0.2">
      <c r="B54" s="71"/>
      <c r="C54" s="71"/>
      <c r="D54" s="71"/>
      <c r="E54" s="71"/>
      <c r="F54" s="71"/>
      <c r="G54" s="71"/>
    </row>
    <row r="55" spans="2:7" ht="16.5" customHeight="1" x14ac:dyDescent="0.2">
      <c r="B55" s="72" t="s">
        <v>60</v>
      </c>
      <c r="C55" s="72"/>
      <c r="D55" s="72"/>
      <c r="E55" s="72"/>
      <c r="F55" s="72"/>
      <c r="G55" s="72"/>
    </row>
    <row r="56" spans="2:7" ht="71.25" customHeight="1" thickBot="1" x14ac:dyDescent="0.25">
      <c r="B56" s="72"/>
      <c r="C56" s="72"/>
      <c r="D56" s="72"/>
      <c r="E56" s="72"/>
      <c r="F56" s="72"/>
      <c r="G56" s="72"/>
    </row>
    <row r="57" spans="2:7" ht="40.5" customHeight="1" thickBot="1" x14ac:dyDescent="0.25">
      <c r="B57" s="65" t="s">
        <v>28</v>
      </c>
      <c r="C57" s="69" t="s">
        <v>32</v>
      </c>
      <c r="D57" s="67" t="s">
        <v>56</v>
      </c>
      <c r="E57" s="61" t="s">
        <v>38</v>
      </c>
      <c r="F57" s="16" t="s">
        <v>30</v>
      </c>
      <c r="G57" s="63" t="s">
        <v>29</v>
      </c>
    </row>
    <row r="58" spans="2:7" ht="15" customHeight="1" thickBot="1" x14ac:dyDescent="0.25">
      <c r="B58" s="66"/>
      <c r="C58" s="70"/>
      <c r="D58" s="68"/>
      <c r="E58" s="62"/>
      <c r="F58" s="8" t="s">
        <v>31</v>
      </c>
      <c r="G58" s="64"/>
    </row>
    <row r="59" spans="2:7" s="21" customFormat="1" ht="15" customHeight="1" thickBot="1" x14ac:dyDescent="0.25">
      <c r="B59" s="24">
        <v>1</v>
      </c>
      <c r="C59" s="25">
        <v>2</v>
      </c>
      <c r="D59" s="23">
        <v>3</v>
      </c>
      <c r="E59" s="25">
        <v>4</v>
      </c>
      <c r="F59" s="23">
        <v>5</v>
      </c>
      <c r="G59" s="25">
        <v>6</v>
      </c>
    </row>
    <row r="60" spans="2:7" s="26" customFormat="1" ht="33.75" customHeight="1" x14ac:dyDescent="0.2">
      <c r="B60" s="158" t="s">
        <v>19</v>
      </c>
      <c r="C60" s="159" t="s">
        <v>33</v>
      </c>
      <c r="D60" s="160" t="s">
        <v>47</v>
      </c>
      <c r="E60" s="161" t="s">
        <v>39</v>
      </c>
      <c r="F60" s="52" t="s">
        <v>57</v>
      </c>
      <c r="G60" s="28"/>
    </row>
    <row r="61" spans="2:7" s="26" customFormat="1" ht="63" customHeight="1" x14ac:dyDescent="0.2">
      <c r="B61" s="162" t="s">
        <v>20</v>
      </c>
      <c r="C61" s="163" t="s">
        <v>36</v>
      </c>
      <c r="D61" s="164" t="s">
        <v>47</v>
      </c>
      <c r="E61" s="165" t="s">
        <v>39</v>
      </c>
      <c r="F61" s="51" t="s">
        <v>57</v>
      </c>
      <c r="G61" s="29"/>
    </row>
    <row r="62" spans="2:7" s="26" customFormat="1" ht="38.25" customHeight="1" x14ac:dyDescent="0.2">
      <c r="B62" s="162" t="s">
        <v>34</v>
      </c>
      <c r="C62" s="163" t="s">
        <v>37</v>
      </c>
      <c r="D62" s="164" t="s">
        <v>47</v>
      </c>
      <c r="E62" s="166" t="s">
        <v>40</v>
      </c>
      <c r="F62" s="51" t="s">
        <v>57</v>
      </c>
      <c r="G62" s="29"/>
    </row>
    <row r="63" spans="2:7" s="26" customFormat="1" ht="93" customHeight="1" thickBot="1" x14ac:dyDescent="0.25">
      <c r="B63" s="162" t="s">
        <v>35</v>
      </c>
      <c r="C63" s="163" t="s">
        <v>75</v>
      </c>
      <c r="D63" s="164" t="s">
        <v>47</v>
      </c>
      <c r="E63" s="164" t="s">
        <v>58</v>
      </c>
      <c r="F63" s="51" t="s">
        <v>57</v>
      </c>
      <c r="G63" s="29"/>
    </row>
    <row r="64" spans="2:7" ht="240.75" customHeight="1" x14ac:dyDescent="0.2">
      <c r="B64" s="60" t="s">
        <v>61</v>
      </c>
      <c r="C64" s="60"/>
      <c r="D64" s="60"/>
      <c r="E64" s="60"/>
      <c r="F64" s="60"/>
      <c r="G64" s="60"/>
    </row>
    <row r="65" spans="2:7" s="26" customFormat="1" ht="40.5" customHeight="1" thickBot="1" x14ac:dyDescent="0.3">
      <c r="B65" s="27"/>
      <c r="C65" s="53"/>
      <c r="E65" s="53"/>
    </row>
    <row r="66" spans="2:7" ht="48.75" customHeight="1" x14ac:dyDescent="0.2">
      <c r="C66" s="7" t="s">
        <v>2</v>
      </c>
      <c r="D66" s="55"/>
      <c r="E66" s="54" t="s">
        <v>3</v>
      </c>
      <c r="F66" s="6"/>
      <c r="G66" s="7" t="s">
        <v>59</v>
      </c>
    </row>
  </sheetData>
  <sheetProtection algorithmName="SHA-512" hashValue="GYr8tT/5MM4uKzS1B9GUsaOvJknE9jqVq15mI6cN+6MiUOp+WlCCABNWnbpYZTAY1nguxAg6b9SlDMM3L0tazw==" saltValue="xmXptKwP5KmovHzyJHz+Yg==" spinCount="100000" sheet="1" insertColumns="0" insertRows="0" deleteColumns="0" deleteRows="0" autoFilter="0"/>
  <mergeCells count="56">
    <mergeCell ref="B19:G21"/>
    <mergeCell ref="B12:G14"/>
    <mergeCell ref="B26:G28"/>
    <mergeCell ref="E22:E23"/>
    <mergeCell ref="D22:D23"/>
    <mergeCell ref="C22:C23"/>
    <mergeCell ref="F22:F23"/>
    <mergeCell ref="D15:D16"/>
    <mergeCell ref="B15:B16"/>
    <mergeCell ref="C15:C16"/>
    <mergeCell ref="E15:E16"/>
    <mergeCell ref="F15:G15"/>
    <mergeCell ref="C38:D38"/>
    <mergeCell ref="B33:G35"/>
    <mergeCell ref="F29:G29"/>
    <mergeCell ref="D29:E30"/>
    <mergeCell ref="C29:C30"/>
    <mergeCell ref="D31:E31"/>
    <mergeCell ref="D32:E32"/>
    <mergeCell ref="B11:D11"/>
    <mergeCell ref="B1:G1"/>
    <mergeCell ref="B4:G4"/>
    <mergeCell ref="B2:G2"/>
    <mergeCell ref="B7:D7"/>
    <mergeCell ref="B8:D8"/>
    <mergeCell ref="E8:G8"/>
    <mergeCell ref="E9:G9"/>
    <mergeCell ref="E10:G10"/>
    <mergeCell ref="B3:G3"/>
    <mergeCell ref="B5:G6"/>
    <mergeCell ref="E7:G7"/>
    <mergeCell ref="E11:G11"/>
    <mergeCell ref="B9:D9"/>
    <mergeCell ref="B10:D10"/>
    <mergeCell ref="B51:G54"/>
    <mergeCell ref="B55:G56"/>
    <mergeCell ref="B41:G41"/>
    <mergeCell ref="B22:B23"/>
    <mergeCell ref="B29:B30"/>
    <mergeCell ref="B50:G50"/>
    <mergeCell ref="B46:F46"/>
    <mergeCell ref="B48:F48"/>
    <mergeCell ref="B49:G49"/>
    <mergeCell ref="B47:E47"/>
    <mergeCell ref="B40:G40"/>
    <mergeCell ref="E36:G36"/>
    <mergeCell ref="E37:G37"/>
    <mergeCell ref="E38:G38"/>
    <mergeCell ref="C36:D36"/>
    <mergeCell ref="C37:D37"/>
    <mergeCell ref="B64:G64"/>
    <mergeCell ref="E57:E58"/>
    <mergeCell ref="G57:G58"/>
    <mergeCell ref="B57:B58"/>
    <mergeCell ref="D57:D58"/>
    <mergeCell ref="C57:C58"/>
  </mergeCells>
  <dataValidations count="3">
    <dataValidation type="list" allowBlank="1" showInputMessage="1" showErrorMessage="1" sqref="F60" xr:uid="{00000000-0002-0000-0000-000000000000}">
      <formula1>"Pasirinkite, Taip, Ne"</formula1>
    </dataValidation>
    <dataValidation type="list" allowBlank="1" showInputMessage="1" showErrorMessage="1" sqref="F47" xr:uid="{526C101B-5948-4728-9A46-F080C97D1670}">
      <formula1>"Pasirinkti, 0, 9, 21"</formula1>
    </dataValidation>
    <dataValidation type="list" allowBlank="1" showInputMessage="1" showErrorMessage="1" promptTitle="Pasirinkite" sqref="F61:F63"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23"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Jolita Ivanauskienė</dc:creator>
  <cp:lastModifiedBy>Rima Račkauskienė</cp:lastModifiedBy>
  <cp:lastPrinted>2020-02-28T08:51:45Z</cp:lastPrinted>
  <dcterms:created xsi:type="dcterms:W3CDTF">2020-02-28T08:26:56Z</dcterms:created>
  <dcterms:modified xsi:type="dcterms:W3CDTF">2024-12-19T13:55:20Z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2023-12-07T07:04:29Z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859363c2-7c51-42bb-abad-c845219302e0</vt:lpwstr>
  </property>
  <property fmtid="{D5CDD505-2E9C-101B-9397-08002B2CF9AE}" pid="8" name="MSIP_Label_179ca552-b207-4d72-8d58-818aee87ca18_ContentBits">
    <vt:lpwstr>0</vt:lpwstr>
  </property>
</Properties>
</file>